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37\"/>
    </mc:Choice>
  </mc:AlternateContent>
  <xr:revisionPtr revIDLastSave="0" documentId="13_ncr:1_{D5CABF71-2D9F-4913-B274-FC1059B899E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<sst xmlns="http://schemas.openxmlformats.org/spreadsheetml/2006/main" count="349" uniqueCount="287">
  <si>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</si>
  <si>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</si>
  <si>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</si>
  <si>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</si>
  <si>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</si>
  <si>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</si>
  <si>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</si>
  <si>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</si>
  <si>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</si>
  <si>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</si>
  <si>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</si>
  <si>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</si>
  <si>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</si>
  <si>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</si>
  <si>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</si>
  <si>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</si>
  <si>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</si>
  <si>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</si>
  <si>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</si>
  <si>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</si>
  <si>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</si>
  <si>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</si>
  <si>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</si>
  <si>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</si>
  <si>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</si>
  <si>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</si>
  <si>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</si>
  <si>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</si>
  <si>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</si>
  <si>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</si>
  <si>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</si>
  <si>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</si>
  <si>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</si>
  <si>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</si>
  <si>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</si>
  <si>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</si>
  <si>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</si>
  <si>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</si>
  <si>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</si>
  <si>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</si>
  <si>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</si>
  <si>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</si>
  <si>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</si>
  <si>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</si>
  <si>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</si>
  <si>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</si>
  <si>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</si>
  <si>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</si>
  <si>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</si>
  <si>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</si>
  <si>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</si>
  <si>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</si>
  <si>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</si>
  <si>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</si>
  <si>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</si>
  <si>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</si>
  <si>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</si>
  <si>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</si>
  <si>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</si>
  <si>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</si>
  <si>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</si>
  <si>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</si>
  <si>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</si>
  <si>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</si>
  <si>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</si>
  <si>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</si>
  <si>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</si>
  <si>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</si>
  <si>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</si>
  <si>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</si>
  <si>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</si>
  <si>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</si>
  <si>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</si>
  <si>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</si>
  <si>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</si>
  <si>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</si>
  <si>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</si>
  <si>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</si>
  <si>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</si>
  <si>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</si>
  <si>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</si>
  <si>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</si>
  <si>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</si>
  <si>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</si>
  <si>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</si>
  <si>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</si>
  <si>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</si>
  <si>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</si>
  <si>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</si>
  <si>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</si>
  <si>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</si>
  <si>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</si>
  <si>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</si>
  <si>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</si>
  <si>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</si>
  <si>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</si>
  <si>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</si>
  <si>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</si>
  <si>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</si>
  <si>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</si>
  <si>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</si>
  <si>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</si>
  <si>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</si>
  <si>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</si>
  <si>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</si>
  <si>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</si>
  <si>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</si>
  <si>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</si>
  <si>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</si>
  <si>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</si>
  <si>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</si>
  <si>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</si>
  <si>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</si>
  <si>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</si>
  <si>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</si>
  <si>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</si>
  <si>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</si>
  <si>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</si>
  <si>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</si>
  <si>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</si>
  <si>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</si>
  <si>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</si>
  <si>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</si>
  <si>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</si>
  <si>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</si>
  <si>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</si>
  <si>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</si>
  <si>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</si>
  <si>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</si>
  <si>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</si>
  <si>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</si>
  <si>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</si>
  <si>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</si>
  <si>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</si>
  <si>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</si>
  <si>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</si>
  <si>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</si>
  <si>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</si>
  <si>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</si>
  <si>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</si>
  <si>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</si>
  <si>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</si>
  <si>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</si>
  <si>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</si>
  <si>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</si>
  <si>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</si>
  <si>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</si>
  <si>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</si>
  <si>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</si>
  <si>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</si>
  <si>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</si>
  <si>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</si>
  <si>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</si>
  <si>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</si>
  <si>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</si>
  <si>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</si>
  <si>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</si>
  <si>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</si>
  <si>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</si>
  <si>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</si>
  <si>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</si>
  <si>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</si>
  <si>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</si>
  <si>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</si>
  <si>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</si>
  <si>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</si>
  <si>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</si>
  <si>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</si>
  <si>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</si>
  <si>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</si>
  <si>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</si>
  <si>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</si>
  <si>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</si>
  <si>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</si>
  <si>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</si>
  <si>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</si>
  <si>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</si>
  <si>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</si>
  <si>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</si>
  <si>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</si>
  <si>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</si>
  <si>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</si>
  <si>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</si>
  <si>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</si>
  <si>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</si>
  <si>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</si>
  <si>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</si>
  <si>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</si>
  <si>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</si>
  <si>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</si>
  <si>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</si>
  <si>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</si>
  <si>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</si>
  <si>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</si>
  <si>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</si>
  <si>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</si>
  <si>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</si>
  <si>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</si>
  <si>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</si>
  <si>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</si>
  <si>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</si>
  <si>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</si>
  <si>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</si>
  <si>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</si>
  <si>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</si>
  <si>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</si>
  <si>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</si>
  <si>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</si>
  <si>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</si>
  <si>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</si>
  <si>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</si>
  <si>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</si>
  <si>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</si>
  <si>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</si>
  <si>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</si>
  <si>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</si>
  <si>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</si>
  <si>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</si>
  <si>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</si>
  <si>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</si>
  <si>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</si>
  <si>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</si>
  <si>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</si>
  <si>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</si>
  <si>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</si>
  <si>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</si>
  <si>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</si>
  <si>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</si>
  <si>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</si>
  <si>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</si>
  <si>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</si>
  <si>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</si>
  <si>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</si>
  <si>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</si>
  <si>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</si>
  <si>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</si>
  <si>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</si>
  <si>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</si>
  <si>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</si>
  <si>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</si>
  <si>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</si>
  <si>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</si>
  <si>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</si>
  <si>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</si>
  <si>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</si>
  <si>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</si>
  <si>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</si>
  <si>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</si>
  <si>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</si>
  <si>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</si>
  <si>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</si>
  <si>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</si>
  <si>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</si>
  <si>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</si>
  <si>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</si>
  <si>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</si>
  <si>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</si>
  <si>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</si>
  <si>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</si>
  <si>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</si>
  <si>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</si>
  <si>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</si>
  <si>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</si>
  <si>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</si>
  <si>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</si>
  <si>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</si>
  <si>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</si>
  <si>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</si>
  <si>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</si>
  <si>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</si>
  <si>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</si>
  <si>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</si>
  <si>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</si>
  <si>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В. Киги</t>
  </si>
  <si>
    <t>МР Кигинский район РБ, с. В. Киги</t>
  </si>
  <si>
    <t>Установка приборов учета на границах балансовой принадлежности 51 шт. в ОП с.В.Киги (2020)</t>
  </si>
  <si>
    <t>К_ГИП_37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</si>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</sst>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0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259</v>
      </c>
    </row>
    <row r="2" spans="1:12" x14ac:dyDescent="0.25">
      <c r="C2" s="88" t="s">
        <v>59</v>
      </c>
    </row>
    <row r="3" spans="1:12" x14ac:dyDescent="0.25">
      <c r="C3" s="88" t="s">
        <v>260</v>
      </c>
    </row>
    <row r="5" spans="1:12" ht="15.75" x14ac:dyDescent="0.25">
      <c r="A5" s="136" t="s">
        <v>261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276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39" t="s">
        <v>275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257</v>
      </c>
      <c r="C16" s="83" t="s">
        <v>258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265</v>
      </c>
      <c r="C18" s="95" t="s">
        <v>46</v>
      </c>
    </row>
    <row r="19" spans="1:3" ht="15.75" x14ac:dyDescent="0.25">
      <c r="A19" s="134"/>
      <c r="B19" s="96" t="s">
        <v>264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266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267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К_ГИП_37</v>
      </c>
    </row>
    <row r="27" spans="1:3" ht="30.75" customHeight="1" x14ac:dyDescent="0.25">
      <c r="A27" s="134"/>
      <c r="B27" s="84" t="s">
        <v>31</v>
      </c>
      <c r="C27" s="100" t="str">
        <f>A13</f>
        <v>Установка приборов учета на границах балансовой принадлежности 51 шт. в ОП с.В.Киги (2020)</v>
      </c>
    </row>
    <row r="28" spans="1:3" ht="31.5" x14ac:dyDescent="0.25">
      <c r="A28" s="134"/>
      <c r="B28" s="85" t="s">
        <v>32</v>
      </c>
      <c r="C28" s="101" t="s">
        <v>272</v>
      </c>
    </row>
    <row r="29" spans="1:3" ht="47.25" x14ac:dyDescent="0.25">
      <c r="A29" s="134"/>
      <c r="B29" s="2" t="s">
        <v>33</v>
      </c>
      <c r="C29" s="102" t="s">
        <v>273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274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255</v>
      </c>
      <c r="C33" s="150" t="s">
        <v>253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256</v>
      </c>
    </row>
    <row r="37" spans="1:3" ht="30" customHeight="1" x14ac:dyDescent="0.25">
      <c r="A37" s="133" t="s">
        <v>20</v>
      </c>
      <c r="B37" s="131" t="s">
        <v>262</v>
      </c>
      <c r="C37" s="145" t="s">
        <v>268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7">
        <f>0.15/62.414</f>
        <v>2.4033069503637005E-3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254</v>
      </c>
    </row>
    <row r="44" spans="1:3" ht="78.75" x14ac:dyDescent="0.25">
      <c r="A44" s="89" t="s">
        <v>37</v>
      </c>
      <c r="B44" s="111" t="s">
        <v>270</v>
      </c>
      <c r="C44" s="106" t="s">
        <v>254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263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B24" sqref="B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36" t="s">
        <v>261</v>
      </c>
      <c r="B2" s="136"/>
      <c r="C2" s="136"/>
      <c r="D2" s="136"/>
      <c r="E2" s="136"/>
      <c r="F2" s="136"/>
    </row>
    <row r="3" spans="1:10" x14ac:dyDescent="0.25">
      <c r="A3" s="160"/>
      <c r="B3" s="160"/>
      <c r="C3" s="160"/>
      <c r="D3" s="160"/>
      <c r="E3" s="160"/>
      <c r="F3" s="160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7"/>
      <c r="B5" s="157"/>
      <c r="C5" s="157"/>
      <c r="D5" s="157"/>
      <c r="E5" s="157"/>
      <c r="F5" s="157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5" t="s">
        <v>249</v>
      </c>
      <c r="B7" s="155"/>
      <c r="C7" s="155"/>
      <c r="D7" s="155"/>
      <c r="E7" s="155"/>
      <c r="F7" s="155"/>
    </row>
    <row r="8" spans="1:10" x14ac:dyDescent="0.25">
      <c r="A8" s="157"/>
      <c r="B8" s="157"/>
      <c r="C8" s="157"/>
      <c r="D8" s="157"/>
      <c r="E8" s="157"/>
      <c r="F8" s="157"/>
    </row>
    <row r="9" spans="1:10" ht="18.75" x14ac:dyDescent="0.25">
      <c r="A9" s="158" t="str">
        <f>Паспорт!A11</f>
        <v>К_ГИП_37</v>
      </c>
      <c r="B9" s="158"/>
      <c r="C9" s="158"/>
      <c r="D9" s="158"/>
      <c r="E9" s="158"/>
      <c r="F9" s="158"/>
    </row>
    <row r="10" spans="1:10" ht="15.75" x14ac:dyDescent="0.25">
      <c r="A10" s="155" t="s">
        <v>250</v>
      </c>
      <c r="B10" s="155"/>
      <c r="C10" s="155"/>
      <c r="D10" s="155"/>
      <c r="E10" s="155"/>
      <c r="F10" s="155"/>
    </row>
    <row r="11" spans="1:10" x14ac:dyDescent="0.25">
      <c r="A11" s="159"/>
      <c r="B11" s="159"/>
      <c r="C11" s="159"/>
      <c r="D11" s="159"/>
      <c r="E11" s="159"/>
      <c r="F11" s="159"/>
    </row>
    <row r="12" spans="1:10" ht="18.75" x14ac:dyDescent="0.25">
      <c r="A12" s="143" t="str">
        <f>Паспорт!A13</f>
        <v>Установка приборов учета на границах балансовой принадлежности 51 шт. в ОП с.В.Киги (2020)</v>
      </c>
      <c r="B12" s="143"/>
      <c r="C12" s="143"/>
      <c r="D12" s="143"/>
      <c r="E12" s="143"/>
      <c r="F12" s="143"/>
    </row>
    <row r="13" spans="1:10" ht="15.75" x14ac:dyDescent="0.25">
      <c r="A13" s="155" t="s">
        <v>251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252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31.5" customHeight="1" x14ac:dyDescent="0.25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36" customHeight="1" x14ac:dyDescent="0.25">
      <c r="A20" s="153"/>
      <c r="B20" s="153"/>
      <c r="C20" s="152"/>
      <c r="D20" s="154"/>
      <c r="E20" s="152"/>
      <c r="F20" s="152"/>
    </row>
    <row r="21" spans="1:10" ht="32.25" customHeight="1" x14ac:dyDescent="0.25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28.5" customHeight="1" x14ac:dyDescent="0.25">
      <c r="A22" s="153"/>
      <c r="B22" s="153"/>
      <c r="C22" s="152"/>
      <c r="D22" s="154"/>
      <c r="E22" s="152"/>
      <c r="F22" s="152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 xr:uid="{00000000-0004-0000-0100-000000000000}"/>
    <hyperlink ref="D21" r:id="rId2" display="https://zakupki.gov.ru/223/purchase/public/purchase/info/common-info.html?regNumber=32008763548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24" zoomScale="115" zoomScaleNormal="115" workbookViewId="0">
      <selection activeCell="H33" sqref="H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261</v>
      </c>
      <c r="B5" s="136"/>
      <c r="C5" s="136"/>
      <c r="D5" s="136"/>
      <c r="E5" s="136"/>
      <c r="F5" s="136"/>
    </row>
    <row r="6" spans="1:6" x14ac:dyDescent="0.25">
      <c r="A6" s="160"/>
      <c r="B6" s="160"/>
      <c r="C6" s="160"/>
      <c r="D6" s="160"/>
      <c r="E6" s="160"/>
      <c r="F6" s="160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7"/>
      <c r="B8" s="157"/>
      <c r="C8" s="157"/>
      <c r="D8" s="157"/>
      <c r="E8" s="157"/>
      <c r="F8" s="157"/>
    </row>
    <row r="9" spans="1:6" ht="18.75" x14ac:dyDescent="0.2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7"/>
      <c r="B11" s="157"/>
      <c r="C11" s="157"/>
      <c r="D11" s="157"/>
      <c r="E11" s="157"/>
      <c r="F11" s="157"/>
    </row>
    <row r="12" spans="1:6" ht="18.75" x14ac:dyDescent="0.25">
      <c r="A12" s="176" t="str">
        <f>Паспорт!A11</f>
        <v>К_ГИП_37</v>
      </c>
      <c r="B12" s="176"/>
      <c r="C12" s="176"/>
      <c r="D12" s="176"/>
      <c r="E12" s="176"/>
      <c r="F12" s="176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9"/>
      <c r="B14" s="159"/>
      <c r="C14" s="159"/>
      <c r="D14" s="159"/>
      <c r="E14" s="159"/>
      <c r="F14" s="159"/>
    </row>
    <row r="15" spans="1:6" ht="18.75" x14ac:dyDescent="0.25">
      <c r="A15" s="175" t="str">
        <f>Паспорт!A13</f>
        <v>Установка приборов учета на границах балансовой принадлежности 51 шт. в ОП с.В.Киги (2020)</v>
      </c>
      <c r="B15" s="175"/>
      <c r="C15" s="175"/>
      <c r="D15" s="175"/>
      <c r="E15" s="175"/>
      <c r="F15" s="175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4" t="s">
        <v>217</v>
      </c>
      <c r="B18" s="164"/>
      <c r="C18" s="164"/>
      <c r="D18" s="164"/>
      <c r="E18" s="164"/>
      <c r="F18" s="16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5" t="s">
        <v>224</v>
      </c>
      <c r="B20" s="116" t="s">
        <v>225</v>
      </c>
      <c r="C20" s="168" t="s">
        <v>226</v>
      </c>
      <c r="D20" s="169"/>
      <c r="E20" s="116" t="s">
        <v>227</v>
      </c>
      <c r="F20" s="174" t="s">
        <v>151</v>
      </c>
    </row>
    <row r="21" spans="1:14" ht="15" customHeight="1" x14ac:dyDescent="0.25">
      <c r="A21" s="166"/>
      <c r="B21" s="117" t="s">
        <v>228</v>
      </c>
      <c r="C21" s="170"/>
      <c r="D21" s="171"/>
      <c r="E21" s="117" t="s">
        <v>229</v>
      </c>
      <c r="F21" s="174"/>
    </row>
    <row r="22" spans="1:14" ht="15" customHeight="1" x14ac:dyDescent="0.25">
      <c r="A22" s="166"/>
      <c r="B22" s="117" t="s">
        <v>230</v>
      </c>
      <c r="C22" s="172"/>
      <c r="D22" s="173"/>
      <c r="E22" s="117" t="s">
        <v>231</v>
      </c>
      <c r="F22" s="174"/>
    </row>
    <row r="23" spans="1:14" ht="15" customHeight="1" x14ac:dyDescent="0.25">
      <c r="A23" s="166"/>
      <c r="B23" s="117" t="s">
        <v>232</v>
      </c>
      <c r="C23" s="116" t="s">
        <v>233</v>
      </c>
      <c r="D23" s="116" t="s">
        <v>234</v>
      </c>
      <c r="E23" s="117" t="s">
        <v>235</v>
      </c>
      <c r="F23" s="174"/>
    </row>
    <row r="24" spans="1:14" x14ac:dyDescent="0.25">
      <c r="A24" s="167"/>
      <c r="B24" s="118" t="s">
        <v>236</v>
      </c>
      <c r="C24" s="118" t="s">
        <v>237</v>
      </c>
      <c r="D24" s="118" t="s">
        <v>237</v>
      </c>
      <c r="E24" s="118"/>
      <c r="F24" s="17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7.75" customHeight="1" x14ac:dyDescent="0.25">
      <c r="A26" s="121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60" x14ac:dyDescent="0.25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 x14ac:dyDescent="0.2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1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30" x14ac:dyDescent="0.25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 x14ac:dyDescent="0.25">
      <c r="A32" s="121">
        <v>3</v>
      </c>
      <c r="B32" s="122" t="s">
        <v>286</v>
      </c>
      <c r="C32" s="123">
        <v>43839</v>
      </c>
      <c r="D32" s="123">
        <v>44196</v>
      </c>
      <c r="E32" s="124">
        <v>100</v>
      </c>
      <c r="F32" s="125"/>
    </row>
    <row r="33" spans="1:6" ht="30" x14ac:dyDescent="0.25">
      <c r="A33" s="121">
        <v>4</v>
      </c>
      <c r="B33" s="122" t="s">
        <v>240</v>
      </c>
      <c r="C33" s="123">
        <v>43839</v>
      </c>
      <c r="D33" s="123">
        <v>44196</v>
      </c>
      <c r="E33" s="124">
        <v>100</v>
      </c>
      <c r="F33" s="125"/>
    </row>
    <row r="34" spans="1:6" x14ac:dyDescent="0.25">
      <c r="A34" s="121">
        <v>5</v>
      </c>
      <c r="B34" s="122" t="s">
        <v>241</v>
      </c>
      <c r="C34" s="123">
        <v>43839</v>
      </c>
      <c r="D34" s="123">
        <v>44196</v>
      </c>
      <c r="E34" s="124">
        <v>100</v>
      </c>
      <c r="F34" s="125"/>
    </row>
  </sheetData>
  <mergeCells count="18"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B26:F26"/>
    <mergeCell ref="B29:F29"/>
    <mergeCell ref="A18:F18"/>
    <mergeCell ref="A20:A24"/>
    <mergeCell ref="C20:D22"/>
    <mergeCell ref="F20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 x14ac:dyDescent="0.25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 x14ac:dyDescent="0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 x14ac:dyDescent="0.25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 x14ac:dyDescent="0.25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2021-02-10T10:59:17Z</dcterms:modified>
</cp:coreProperties>
</file>